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calcPr/>
</workbook>
</file>

<file path=xl/sharedStrings.xml><?xml version="1.0" encoding="utf-8"?>
<sst xmlns="http://schemas.openxmlformats.org/spreadsheetml/2006/main" count="48" uniqueCount="48">
  <si>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</si>
  <si>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</si>
  <si>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</si>
  <si>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</si>
  <si>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</si>
  <si>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</si>
  <si>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</si>
  <si>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</si>
  <si>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</si>
  <si>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</si>
  <si>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</si>
  <si>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</si>
  <si>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</si>
  <si>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</si>
  <si>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</si>
  <si>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</si>
  <si>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</si>
  <si>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</si>
  <si>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</si>
  <si>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</si>
  <si>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</si>
  <si>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</si>
  <si>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</si>
  <si>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</si>
  <si>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</si>
  <si>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</si>
  <si>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>…</t>
  </si>
  <si>
    <t xml:space="preserve">Шкаф дистанционной защиты линии 110 кВ ШРЗ.01-110-2</t>
  </si>
  <si>
    <t xml:space="preserve">Национальный режим не предоставляется – ограничение</t>
  </si>
  <si>
    <t>27.12.31</t>
  </si>
  <si>
    <t>шт.</t>
  </si>
  <si>
    <t xml:space="preserve">столбцы 7, 8, 9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</si>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</sst>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color indexed="64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4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top"/>
      <protection locked="0"/>
    </xf>
    <xf fontId="4" fillId="5" borderId="10" numFmtId="0" xfId="0" applyFont="1" applyFill="1" applyBorder="1" applyAlignment="1" applyProtection="1">
      <alignment horizontal="center" vertical="top"/>
      <protection locked="0"/>
    </xf>
    <xf fontId="1" fillId="0" borderId="9" numFmtId="0" xfId="0" applyFont="1" applyBorder="1" applyAlignment="1">
      <alignment horizontal="center" vertical="center" wrapText="1"/>
      <protection locked="0"/>
    </xf>
    <xf fontId="1" fillId="4" borderId="0" numFmtId="0" xfId="0" applyFont="1" applyFill="1" applyAlignment="1">
      <alignment horizontal="left" vertical="center" wrapText="1"/>
      <protection locked="0"/>
    </xf>
    <xf fontId="1" fillId="0" borderId="9" numFmtId="0" xfId="0" applyFont="1" applyBorder="1" applyAlignment="1">
      <alignment horizontal="left" vertical="center" wrapText="1"/>
      <protection locked="0"/>
    </xf>
    <xf fontId="1" fillId="0" borderId="0" numFmtId="49" xfId="0" applyNumberFormat="1" applyFont="1" applyAlignment="1">
      <alignment horizontal="center" vertical="center" wrapText="1"/>
      <protection locked="0"/>
    </xf>
    <xf fontId="1" fillId="0" borderId="0" numFmtId="3" xfId="0" applyNumberFormat="1" applyFont="1" applyAlignment="1">
      <alignment horizontal="center" vertical="center" wrapText="1"/>
      <protection locked="0"/>
    </xf>
    <xf fontId="1" fillId="4" borderId="9" numFmtId="49" xfId="0" applyNumberFormat="1" applyFont="1" applyFill="1" applyBorder="1" applyAlignment="1">
      <alignment horizontal="center" vertical="center" wrapText="1"/>
      <protection locked="0"/>
    </xf>
    <xf fontId="1" fillId="4" borderId="0" numFmtId="49" xfId="0" applyNumberFormat="1" applyFont="1" applyFill="1" applyAlignment="1">
      <alignment horizontal="center" vertical="center" wrapText="1"/>
      <protection locked="0"/>
    </xf>
    <xf fontId="1" fillId="4" borderId="9" numFmtId="49" xfId="0" applyNumberFormat="1" applyFont="1" applyFill="1" applyBorder="1" applyAlignment="1">
      <alignment horizontal="left" vertical="center" wrapText="1"/>
      <protection locked="0"/>
    </xf>
    <xf fontId="1" fillId="4" borderId="0" numFmtId="49" xfId="0" applyNumberFormat="1" applyFont="1" applyFill="1" applyAlignment="1">
      <alignment horizontal="left" vertical="center" wrapText="1"/>
      <protection locked="0"/>
    </xf>
    <xf fontId="1" fillId="4" borderId="9" numFmtId="4" xfId="0" applyNumberFormat="1" applyFont="1" applyFill="1" applyBorder="1" applyAlignment="1">
      <alignment horizontal="right" vertical="center" wrapText="1"/>
      <protection locked="0"/>
    </xf>
    <xf fontId="1" fillId="0" borderId="9" numFmtId="4" xfId="0" applyNumberFormat="1" applyFont="1" applyBorder="1" applyAlignment="1">
      <alignment horizontal="right" vertical="center" wrapText="1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left" vertical="center" wrapText="1"/>
      <protection locked="0"/>
    </xf>
    <xf fontId="1" fillId="0" borderId="11" numFmtId="49" xfId="0" applyNumberFormat="1" applyFont="1" applyBorder="1" applyAlignment="1" applyProtection="1">
      <alignment horizontal="center" vertical="center"/>
      <protection locked="0"/>
    </xf>
    <xf fontId="1" fillId="0" borderId="11" numFmtId="3" xfId="0" applyNumberFormat="1" applyFont="1" applyBorder="1" applyAlignment="1" applyProtection="1">
      <alignment horizontal="center" vertical="center"/>
      <protection locked="0"/>
    </xf>
    <xf fontId="1" fillId="5" borderId="11" numFmtId="0" xfId="0" applyFont="1" applyFill="1" applyBorder="1" applyAlignment="1" applyProtection="1">
      <alignment horizontal="center" vertical="center"/>
      <protection locked="0"/>
    </xf>
    <xf fontId="5" fillId="0" borderId="11" numFmtId="4" xfId="0" applyNumberFormat="1" applyFont="1" applyBorder="1" applyAlignment="1" applyProtection="1">
      <alignment horizontal="center" vertical="center"/>
      <protection locked="0"/>
    </xf>
    <xf fontId="1" fillId="0" borderId="11" numFmtId="4" xfId="0" applyNumberFormat="1" applyFont="1" applyBorder="1" applyAlignment="1" applyProtection="1">
      <alignment horizontal="right" vertical="center"/>
      <protection locked="0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6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7" numFmtId="0" xfId="0" applyFont="1" applyBorder="1" applyAlignment="1" applyProtection="1">
      <alignment horizontal="left" vertical="center"/>
      <protection locked="0"/>
    </xf>
    <xf fontId="3" fillId="0" borderId="20" numFmtId="0" xfId="0" applyFont="1" applyBorder="1" applyAlignment="1" applyProtection="1">
      <alignment horizontal="left" vertical="center"/>
      <protection locked="0"/>
    </xf>
    <xf fontId="3" fillId="0" borderId="21" numFmtId="4" xfId="0" applyNumberFormat="1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6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6" fillId="0" borderId="13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2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3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7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K4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39.25390625"/>
    <col customWidth="1" min="6" max="6" style="1" width="14.50390625"/>
    <col customWidth="1" min="7" max="7" style="1" width="10.25390625"/>
    <col customWidth="1" min="8" max="8" style="1" width="12.375"/>
    <col customWidth="1" min="9" max="9" style="1" width="25.125"/>
    <col customWidth="1" min="10" max="10" style="1" width="27.625"/>
    <col customWidth="1" min="11" max="11" style="1" width="34.375"/>
    <col customWidth="1" min="12" max="12" style="1" width="15.125"/>
    <col customWidth="1" min="13" max="13" style="1" width="19.00390625"/>
    <col min="14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42.125"/>
    <col customWidth="1" min="21" max="21" style="1" width="24.625"/>
    <col customWidth="1" min="22" max="22" style="1" width="11.875"/>
    <col customWidth="1" min="23" max="23" style="1" width="11.50390625"/>
    <col customWidth="1" min="24" max="24" style="1" width="37.625"/>
    <col customWidth="1" min="25" max="25" style="1" width="15.25390625"/>
    <col customWidth="1" min="26" max="26" style="1" width="18.00390625"/>
    <col min="27" max="16384" style="1" width="18.625"/>
  </cols>
  <sheetData>
    <row r="1" s="2" customFormat="1" ht="39.950000000000003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 t="s">
        <v>1</v>
      </c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2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3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5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6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7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8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19" t="s">
        <v>14</v>
      </c>
      <c r="I13" s="19" t="s">
        <v>15</v>
      </c>
      <c r="J13" s="19" t="s">
        <v>16</v>
      </c>
      <c r="K13" s="19" t="s">
        <v>17</v>
      </c>
      <c r="L13" s="19" t="s">
        <v>18</v>
      </c>
      <c r="M13" s="19" t="s">
        <v>19</v>
      </c>
      <c r="N13" s="19" t="s">
        <v>20</v>
      </c>
      <c r="O13" s="14"/>
      <c r="R13" s="20" t="s">
        <v>9</v>
      </c>
      <c r="S13" s="20" t="s">
        <v>21</v>
      </c>
      <c r="T13" s="20" t="s">
        <v>22</v>
      </c>
      <c r="U13" s="20" t="s">
        <v>12</v>
      </c>
      <c r="V13" s="20" t="s">
        <v>13</v>
      </c>
      <c r="W13" s="20" t="s">
        <v>14</v>
      </c>
      <c r="X13" s="21" t="s">
        <v>23</v>
      </c>
      <c r="Y13" s="20" t="s">
        <v>24</v>
      </c>
      <c r="Z13" s="20" t="s">
        <v>25</v>
      </c>
    </row>
    <row r="14" ht="15">
      <c r="B14" s="12"/>
      <c r="C14" s="22">
        <v>1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14"/>
      <c r="R14" s="23">
        <v>1</v>
      </c>
      <c r="S14" s="23">
        <v>2</v>
      </c>
      <c r="T14" s="23">
        <v>3</v>
      </c>
      <c r="U14" s="23">
        <v>4</v>
      </c>
      <c r="V14" s="23">
        <v>5</v>
      </c>
      <c r="W14" s="23">
        <v>6</v>
      </c>
      <c r="X14" s="24">
        <v>7</v>
      </c>
      <c r="Y14" s="23">
        <v>8</v>
      </c>
      <c r="Z14" s="23">
        <v>9</v>
      </c>
    </row>
    <row r="15" ht="45">
      <c r="B15" s="12"/>
      <c r="C15" s="25">
        <f>R15</f>
        <v>1</v>
      </c>
      <c r="D15" s="26" t="str">
        <f>S15</f>
        <v xml:space="preserve">Шкаф дистанционной защиты линии 110 кВ ШРЗ.01-110-2</v>
      </c>
      <c r="E15" s="27" t="str">
        <f>T15</f>
        <v xml:space="preserve">Национальный режим не предоставляется – ограничение</v>
      </c>
      <c r="F15" s="28" t="str">
        <f>U15</f>
        <v>27.12.31</v>
      </c>
      <c r="G15" s="25" t="str">
        <f>V15</f>
        <v>шт.</v>
      </c>
      <c r="H15" s="29">
        <f>W15</f>
        <v>2</v>
      </c>
      <c r="I15" s="30" t="s">
        <v>26</v>
      </c>
      <c r="J15" s="31" t="s">
        <v>26</v>
      </c>
      <c r="K15" s="32" t="s">
        <v>26</v>
      </c>
      <c r="L15" s="33"/>
      <c r="M15" s="34">
        <v>0</v>
      </c>
      <c r="N15" s="35">
        <f>H15*M15</f>
        <v>0</v>
      </c>
      <c r="O15" s="14"/>
      <c r="R15" s="36">
        <v>1</v>
      </c>
      <c r="S15" s="37" t="s">
        <v>27</v>
      </c>
      <c r="T15" s="37" t="s">
        <v>28</v>
      </c>
      <c r="U15" s="38" t="s">
        <v>29</v>
      </c>
      <c r="V15" s="36" t="s">
        <v>30</v>
      </c>
      <c r="W15" s="39">
        <v>2</v>
      </c>
      <c r="X15" s="40" t="s">
        <v>31</v>
      </c>
      <c r="Y15" s="41">
        <v>4940000</v>
      </c>
      <c r="Z15" s="42">
        <f>W15*Y15</f>
        <v>9880000</v>
      </c>
    </row>
    <row r="16" ht="24" customHeight="1">
      <c r="B16" s="12"/>
      <c r="C16" s="43" t="s">
        <v>32</v>
      </c>
      <c r="D16" s="44"/>
      <c r="E16" s="44"/>
      <c r="F16" s="44"/>
      <c r="G16" s="44"/>
      <c r="H16" s="44"/>
      <c r="I16" s="44"/>
      <c r="J16" s="45"/>
      <c r="K16" s="46" t="s">
        <v>33</v>
      </c>
      <c r="L16" s="47"/>
      <c r="M16" s="48"/>
      <c r="N16" s="49" t="e">
        <f>SUM(#REF!)</f>
        <v>#REF!</v>
      </c>
      <c r="O16" s="14"/>
      <c r="R16" s="50" t="s">
        <v>34</v>
      </c>
      <c r="S16" s="51"/>
      <c r="T16" s="51"/>
      <c r="U16" s="51"/>
      <c r="V16" s="52"/>
      <c r="W16" s="53" t="s">
        <v>33</v>
      </c>
      <c r="X16" s="54"/>
      <c r="Y16" s="55"/>
      <c r="Z16" s="56">
        <f>SUM(Z15:Z15)</f>
        <v>9880000</v>
      </c>
    </row>
    <row r="17" ht="24" customHeight="1">
      <c r="B17" s="12"/>
      <c r="C17" s="57"/>
      <c r="D17" s="58"/>
      <c r="E17" s="58"/>
      <c r="F17" s="58"/>
      <c r="G17" s="58"/>
      <c r="H17" s="58"/>
      <c r="I17" s="58"/>
      <c r="J17" s="59"/>
      <c r="K17" s="60" t="s">
        <v>35</v>
      </c>
      <c r="L17" s="60"/>
      <c r="M17" s="61">
        <v>0.20000000000000001</v>
      </c>
      <c r="N17" s="49" t="e">
        <f>M17*N16</f>
        <v>#REF!</v>
      </c>
      <c r="O17" s="14"/>
      <c r="R17" s="50"/>
      <c r="S17" s="51"/>
      <c r="T17" s="51"/>
      <c r="U17" s="51"/>
      <c r="V17" s="52"/>
      <c r="W17" s="62" t="s">
        <v>35</v>
      </c>
      <c r="X17" s="62"/>
      <c r="Y17" s="63">
        <v>0.20000000000000001</v>
      </c>
      <c r="Z17" s="64">
        <f>Y17*Z16</f>
        <v>1976000</v>
      </c>
    </row>
    <row r="18" ht="24" customHeight="1">
      <c r="B18" s="12"/>
      <c r="C18" s="65"/>
      <c r="D18" s="66"/>
      <c r="E18" s="66"/>
      <c r="F18" s="66"/>
      <c r="G18" s="66"/>
      <c r="H18" s="66"/>
      <c r="I18" s="66"/>
      <c r="J18" s="67"/>
      <c r="K18" s="46" t="s">
        <v>36</v>
      </c>
      <c r="L18" s="47"/>
      <c r="M18" s="48"/>
      <c r="N18" s="49" t="e">
        <f>SUM(N16:N17)</f>
        <v>#REF!</v>
      </c>
      <c r="O18" s="14"/>
      <c r="R18" s="68"/>
      <c r="S18" s="69"/>
      <c r="T18" s="69"/>
      <c r="U18" s="69"/>
      <c r="V18" s="70"/>
      <c r="W18" s="71" t="s">
        <v>36</v>
      </c>
      <c r="X18" s="72"/>
      <c r="Y18" s="73"/>
      <c r="Z18" s="64">
        <f>SUM(Z16:Z17)</f>
        <v>11856000</v>
      </c>
    </row>
    <row r="19" ht="24" customHeight="1">
      <c r="B19" s="12"/>
      <c r="N19" s="1"/>
      <c r="O19" s="14"/>
      <c r="Z19" s="1"/>
    </row>
    <row r="20" ht="15.75" customHeight="1">
      <c r="B20" s="12"/>
      <c r="C20" s="17"/>
      <c r="D20" s="17"/>
      <c r="E20" s="17"/>
      <c r="F20" s="17"/>
      <c r="G20" s="74"/>
      <c r="H20" s="75"/>
      <c r="I20" s="74"/>
      <c r="J20" s="75"/>
      <c r="K20" s="75"/>
      <c r="L20" s="76"/>
      <c r="N20" s="1"/>
      <c r="O20" s="14"/>
      <c r="R20" s="4"/>
      <c r="S20" s="4"/>
      <c r="T20" s="4"/>
      <c r="U20" s="4"/>
      <c r="V20" s="4"/>
      <c r="W20" s="4"/>
      <c r="X20" s="4"/>
      <c r="Y20" s="4"/>
      <c r="Z20" s="4"/>
    </row>
    <row r="21" ht="15">
      <c r="B21" s="12"/>
      <c r="C21" s="77" t="s">
        <v>37</v>
      </c>
      <c r="D21" s="77"/>
      <c r="E21" s="77"/>
      <c r="F21" s="77"/>
      <c r="G21" s="74"/>
      <c r="H21" s="78" t="s">
        <v>38</v>
      </c>
      <c r="I21" s="74" t="s">
        <v>39</v>
      </c>
      <c r="J21" s="77" t="s">
        <v>40</v>
      </c>
      <c r="K21" s="77"/>
      <c r="L21" s="78"/>
      <c r="N21" s="1"/>
      <c r="O21" s="14"/>
      <c r="R21" s="4"/>
      <c r="S21" s="4"/>
      <c r="T21" s="4"/>
      <c r="U21" s="4"/>
      <c r="V21" s="4"/>
      <c r="W21" s="4"/>
      <c r="X21" s="4"/>
      <c r="Y21" s="4"/>
      <c r="Z21" s="4"/>
    </row>
    <row r="22" ht="16.5" customHeight="1">
      <c r="B22" s="79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R23" s="4"/>
      <c r="S23" s="4"/>
      <c r="T23" s="4"/>
      <c r="U23" s="4"/>
      <c r="V23" s="4"/>
      <c r="W23" s="4"/>
      <c r="X23" s="4"/>
      <c r="Y23" s="4"/>
      <c r="Z23" s="4"/>
    </row>
    <row r="24" ht="84.950000000000003" customHeight="1">
      <c r="B24" s="82" t="s">
        <v>41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R24" s="4"/>
      <c r="S24" s="4"/>
      <c r="T24" s="4"/>
      <c r="U24" s="4"/>
      <c r="V24" s="4"/>
      <c r="W24" s="4"/>
      <c r="X24" s="4"/>
      <c r="Y24" s="4"/>
      <c r="Z24" s="4"/>
    </row>
    <row r="25" ht="24.949999999999999" customHeight="1"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R25" s="4"/>
      <c r="S25" s="4"/>
      <c r="T25" s="4"/>
      <c r="U25" s="4"/>
      <c r="V25" s="4"/>
      <c r="W25" s="4"/>
      <c r="X25" s="4"/>
      <c r="Y25" s="4"/>
      <c r="Z25" s="4"/>
    </row>
    <row r="26" ht="24.949999999999999" customHeight="1">
      <c r="N26" s="1"/>
      <c r="R26" s="4"/>
      <c r="S26" s="4"/>
      <c r="T26" s="4"/>
      <c r="U26" s="4"/>
      <c r="V26" s="4"/>
      <c r="W26" s="4"/>
      <c r="X26" s="4"/>
      <c r="Y26" s="4"/>
      <c r="Z26" s="4"/>
      <c r="AA26" s="83"/>
    </row>
    <row r="27" ht="24.949999999999999" customHeight="1">
      <c r="N27" s="1"/>
      <c r="R27" s="4"/>
      <c r="S27" s="4"/>
      <c r="T27" s="4"/>
      <c r="U27" s="4"/>
      <c r="V27" s="4"/>
      <c r="W27" s="4"/>
      <c r="X27" s="4"/>
      <c r="Y27" s="4"/>
      <c r="Z27" s="4"/>
      <c r="AA27" s="83"/>
    </row>
    <row r="28" ht="24.949999999999999" customHeight="1">
      <c r="R28" s="4"/>
      <c r="S28" s="4"/>
      <c r="T28" s="4"/>
      <c r="U28" s="4"/>
      <c r="V28" s="4"/>
      <c r="W28" s="4"/>
      <c r="X28" s="4"/>
      <c r="Y28" s="4"/>
      <c r="Z28" s="4"/>
      <c r="AA28" s="83"/>
    </row>
    <row r="29" ht="24.949999999999999" customHeight="1">
      <c r="R29" s="4"/>
      <c r="S29" s="4"/>
      <c r="T29" s="4"/>
      <c r="U29" s="4"/>
      <c r="V29" s="4"/>
      <c r="W29" s="4"/>
      <c r="X29" s="4"/>
      <c r="Y29" s="4"/>
      <c r="Z29" s="4"/>
      <c r="AA29" s="83"/>
    </row>
    <row r="30" ht="24.949999999999999" customHeight="1">
      <c r="R30" s="4"/>
      <c r="S30" s="4"/>
      <c r="T30" s="4"/>
      <c r="U30" s="4"/>
      <c r="V30" s="4"/>
      <c r="W30" s="4"/>
      <c r="X30" s="4"/>
      <c r="Y30" s="4"/>
      <c r="Z30" s="4"/>
      <c r="AA30" s="83"/>
    </row>
    <row r="31" ht="24.949999999999999" customHeight="1">
      <c r="R31" s="4"/>
      <c r="S31" s="4"/>
      <c r="T31" s="4"/>
      <c r="U31" s="4"/>
      <c r="V31" s="4"/>
      <c r="W31" s="4"/>
      <c r="X31" s="4"/>
      <c r="Y31" s="4"/>
      <c r="Z31" s="4"/>
      <c r="AA31" s="83"/>
    </row>
    <row r="32" ht="24.949999999999999" customHeight="1">
      <c r="R32" s="4"/>
      <c r="S32" s="4"/>
      <c r="T32" s="4"/>
      <c r="U32" s="4"/>
      <c r="V32" s="4"/>
      <c r="W32" s="4"/>
      <c r="X32" s="4"/>
      <c r="Y32" s="4"/>
      <c r="Z32" s="4"/>
      <c r="AA32" s="83"/>
    </row>
    <row r="33" ht="24.949999999999999" customHeight="1">
      <c r="R33" s="4"/>
      <c r="S33" s="4"/>
      <c r="T33" s="4"/>
      <c r="U33" s="4"/>
      <c r="V33" s="4"/>
      <c r="W33" s="4"/>
      <c r="X33" s="4"/>
      <c r="Y33" s="4"/>
      <c r="Z33" s="4"/>
      <c r="AA33" s="83"/>
    </row>
    <row r="34" ht="24.949999999999999" customHeight="1">
      <c r="R34" s="4"/>
      <c r="S34" s="4"/>
      <c r="T34" s="4"/>
      <c r="U34" s="4"/>
      <c r="V34" s="4"/>
      <c r="W34" s="4"/>
      <c r="X34" s="4"/>
      <c r="Y34" s="4"/>
      <c r="Z34" s="4"/>
    </row>
    <row r="35" ht="24.949999999999999" customHeight="1">
      <c r="R35" s="4"/>
      <c r="S35" s="4"/>
      <c r="T35" s="4"/>
      <c r="U35" s="4"/>
      <c r="V35" s="4"/>
      <c r="W35" s="4"/>
      <c r="X35" s="4"/>
      <c r="Y35" s="4"/>
      <c r="Z35" s="4"/>
    </row>
    <row r="36" ht="24.949999999999999" customHeight="1">
      <c r="R36" s="4"/>
      <c r="S36" s="4"/>
      <c r="T36" s="4"/>
      <c r="U36" s="4"/>
      <c r="V36" s="4"/>
      <c r="W36" s="4"/>
      <c r="X36" s="4"/>
      <c r="Y36" s="4"/>
      <c r="Z36" s="4"/>
    </row>
    <row r="37" ht="12.75">
      <c r="R37" s="1"/>
      <c r="S37" s="1"/>
      <c r="T37" s="1"/>
      <c r="U37" s="1"/>
      <c r="V37" s="1"/>
      <c r="W37" s="1"/>
      <c r="X37" s="1"/>
      <c r="Y37" s="1"/>
      <c r="Z37" s="1"/>
    </row>
    <row r="38" ht="12.75">
      <c r="R38" s="1"/>
      <c r="S38" s="1"/>
      <c r="T38" s="1"/>
      <c r="U38" s="1"/>
      <c r="V38" s="1"/>
      <c r="W38" s="1"/>
      <c r="X38" s="1"/>
      <c r="Y38" s="1"/>
      <c r="Z38" s="1"/>
    </row>
    <row r="39" ht="12.75">
      <c r="R39" s="1"/>
      <c r="S39" s="1"/>
      <c r="T39" s="1"/>
      <c r="U39" s="1"/>
      <c r="V39" s="1"/>
      <c r="W39" s="1"/>
      <c r="X39" s="1"/>
      <c r="Y39" s="1"/>
      <c r="Z39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9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16:J18"/>
    <mergeCell ref="K16:M16"/>
    <mergeCell ref="R16:V18"/>
    <mergeCell ref="K18:M18"/>
    <mergeCell ref="C20:F20"/>
    <mergeCell ref="J20:K20"/>
    <mergeCell ref="C21:F21"/>
    <mergeCell ref="J21:K21"/>
    <mergeCell ref="B24:O24"/>
  </mergeCells>
  <dataValidations count="6" disablePrompts="0">
    <dataValidation sqref="E16" type="list" allowBlank="1" errorStyle="stop" imeMode="noControl" operator="between" showDropDown="0" showErrorMessage="1" showInputMessage="1">
      <formula1>Справочники!$A$1:$A$5</formula1>
    </dataValidation>
    <dataValidation sqref="X16" type="list" allowBlank="1" errorStyle="stop" imeMode="noControl" operator="between" showDropDown="0" showErrorMessage="1" showInputMessage="1">
      <formula1>Справочники!$A$7:$A$9</formula1>
    </dataValidation>
    <dataValidation sqref="T16" type="list" allowBlank="1" errorStyle="stop" imeMode="noControl" operator="between" showDropDown="0" showErrorMessage="1" showInputMessage="1">
      <formula1>Справочники!$A$1:$A$5</formula1>
    </dataValidation>
    <dataValidation sqref="X15" type="list" allowBlank="1" errorStyle="stop" imeMode="noControl" operator="between" showDropDown="0" showErrorMessage="1" showInputMessage="1">
      <formula1>Справочники!$A$7:$A$9</formula1>
    </dataValidation>
    <dataValidation sqref="T15" type="list" allowBlank="1" errorStyle="stop" imeMode="noControl" operator="between" showDropDown="0" showErrorMessage="1" showInputMessage="1">
      <formula1>Справочники!$A$1:$A$5</formula1>
    </dataValidation>
    <dataValidation sqref="E15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3" width="9"/>
  </cols>
  <sheetData>
    <row r="1" ht="15">
      <c r="A1" s="1" t="s">
        <v>42</v>
      </c>
    </row>
    <row r="2" ht="15">
      <c r="A2" s="1" t="s">
        <v>43</v>
      </c>
    </row>
    <row r="3" ht="15">
      <c r="A3" s="1" t="s">
        <v>28</v>
      </c>
    </row>
    <row r="4" ht="15">
      <c r="A4" s="1" t="s">
        <v>44</v>
      </c>
    </row>
    <row r="5" ht="15">
      <c r="A5" s="1" t="s">
        <v>45</v>
      </c>
    </row>
    <row r="7" ht="15">
      <c r="A7" s="1" t="s">
        <v>31</v>
      </c>
    </row>
    <row r="8" ht="15">
      <c r="A8" s="1" t="s">
        <v>46</v>
      </c>
    </row>
    <row r="9" ht="15">
      <c r="A9" s="1" t="s">
        <v>47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5</cp:revision>
  <dcterms:created xsi:type="dcterms:W3CDTF">2023-05-26T08:17:29Z</dcterms:created>
  <dcterms:modified xsi:type="dcterms:W3CDTF">2025-07-21T01:15:56Z</dcterms:modified>
</cp:coreProperties>
</file>